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С 1\ТОРГИ\2026\СЦ электронные\0151-ВР-26-в сети Интернет и соцсетях\Приложение №4 - Максимальная стоимость (величина) единичных расценок\"/>
    </mc:Choice>
  </mc:AlternateContent>
  <xr:revisionPtr revIDLastSave="0" documentId="13_ncr:1_{1A5EAC9F-C7EB-4718-920D-103915CC57C0}" xr6:coauthVersionLast="36" xr6:coauthVersionMax="36" xr10:uidLastSave="{00000000-0000-0000-0000-000000000000}"/>
  <bookViews>
    <workbookView xWindow="0" yWindow="0" windowWidth="28800" windowHeight="12210" xr2:uid="{D7E26200-03F8-4C28-8E45-D1A27F30C57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8" i="1"/>
  <c r="G7" i="1"/>
  <c r="G6" i="1"/>
  <c r="G5" i="1"/>
</calcChain>
</file>

<file path=xl/sharedStrings.xml><?xml version="1.0" encoding="utf-8"?>
<sst xmlns="http://schemas.openxmlformats.org/spreadsheetml/2006/main" count="36" uniqueCount="29">
  <si>
    <t>Максимальная стоимость (величина) единичных расценок</t>
  </si>
  <si>
    <t>№ п/п</t>
  </si>
  <si>
    <t xml:space="preserve">Стоимость единичных расценок  с учетом комплектующих (руб.) без НДС </t>
  </si>
  <si>
    <t xml:space="preserve">Стоимость единичных расценок  с учетом комплектующих (руб.) с НДС </t>
  </si>
  <si>
    <t>ИТОГО единиц расценок руб. с НДС:</t>
  </si>
  <si>
    <t>Пояснения</t>
  </si>
  <si>
    <t>Объем</t>
  </si>
  <si>
    <t>Новость</t>
  </si>
  <si>
    <t>Наименование</t>
  </si>
  <si>
    <t>Статья</t>
  </si>
  <si>
    <t>Пресс-релиз</t>
  </si>
  <si>
    <t>Абонемент</t>
  </si>
  <si>
    <t>Размещение заказчиком предоставленного материала</t>
  </si>
  <si>
    <t xml:space="preserve">Размещение заказчиком предоставленного материала </t>
  </si>
  <si>
    <t xml:space="preserve">Размещение предоставленного материала без редакционной обработки </t>
  </si>
  <si>
    <t>Баннер верхний горизонтальный. Вверху главной страницы.</t>
  </si>
  <si>
    <t>до 5 тыс. зн. с пробелами</t>
  </si>
  <si>
    <t>до 10 тыс. зн. с пробелами</t>
  </si>
  <si>
    <t>до 2,5 тыс.зн. с пробелами</t>
  </si>
  <si>
    <t>Десктоп
Максимальный размер: 1900х250
Стандартные размеры: 970х250, 728х90, 300х250</t>
  </si>
  <si>
    <t>Период</t>
  </si>
  <si>
    <t>1000 видимых показов (Яндекс)</t>
  </si>
  <si>
    <t>месяц</t>
  </si>
  <si>
    <t>неделя</t>
  </si>
  <si>
    <t>гарантия</t>
  </si>
  <si>
    <t>динамика, мин</t>
  </si>
  <si>
    <t>Смартфон
Максимальный размер: 760х250
Стандартные размеры: 300х250</t>
  </si>
  <si>
    <t>ИТОГО единиц расценок: 127 368,00 руб. с НДС</t>
  </si>
  <si>
    <t>Размещение информации в количестве до 5 шт. в течении 1 месяца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</si>
</sst>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b/>
      <u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 applyFill="1"/>
    <xf numFmtId="4" fontId="5" fillId="0" borderId="0" xfId="0" applyNumberFormat="1" applyFont="1" applyFill="1" applyAlignment="1">
      <alignment horizontal="center"/>
    </xf>
    <xf numFmtId="4" fontId="0" fillId="0" borderId="0" xfId="0" applyNumberFormat="1"/>
    <xf numFmtId="4" fontId="2" fillId="0" borderId="7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7" fillId="0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/>
    <xf numFmtId="0" fontId="11" fillId="0" borderId="15" xfId="0" applyFont="1" applyBorder="1" applyAlignment="1"/>
    <xf numFmtId="0" fontId="13" fillId="0" borderId="18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/>
    <xf numFmtId="0" fontId="2" fillId="0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2">
    <cellStyle name="Обычный" xfId="0" builtinId="0"/>
    <cellStyle name="Финансовый 2 2" xfId="1" xr:uid="{91DF63E1-F1CA-4BBC-A6AA-E9D51DD72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8CAB7-9FF5-43A8-951E-128AD4FB19D7}">
  <dimension ref="B1:G23"/>
  <sheetViews>
    <sheetView tabSelected="1" workbookViewId="0">
      <selection activeCell="K14" sqref="K14"/>
    </sheetView>
  </sheetViews>
  <sheetFormatPr defaultRowHeight="15" x14ac:dyDescent="0.25"/>
  <cols>
    <col min="1" max="1" width="5.5703125" customWidth="1"/>
    <col min="2" max="2" width="7.85546875" customWidth="1"/>
    <col min="3" max="3" width="37.28515625" customWidth="1"/>
    <col min="4" max="4" width="55.85546875" customWidth="1"/>
    <col min="5" max="5" width="16" style="1" customWidth="1"/>
    <col min="6" max="6" width="21.7109375" customWidth="1"/>
    <col min="7" max="7" width="20.42578125" customWidth="1"/>
    <col min="8" max="8" width="12.5703125" customWidth="1"/>
    <col min="9" max="9" width="15.5703125" customWidth="1"/>
    <col min="10" max="10" width="14" customWidth="1"/>
    <col min="11" max="11" width="15.28515625" customWidth="1"/>
    <col min="12" max="12" width="11.42578125" customWidth="1"/>
  </cols>
  <sheetData>
    <row r="1" spans="2:7" ht="15.75" x14ac:dyDescent="0.25">
      <c r="B1" s="2" t="s">
        <v>0</v>
      </c>
      <c r="C1" s="2"/>
      <c r="D1" s="2"/>
      <c r="E1" s="3"/>
      <c r="F1" s="4"/>
      <c r="G1" s="4"/>
    </row>
    <row r="2" spans="2:7" s="37" customFormat="1" ht="23.25" customHeight="1" x14ac:dyDescent="0.25">
      <c r="B2" s="36" t="s">
        <v>27</v>
      </c>
      <c r="C2" s="36"/>
      <c r="D2" s="36"/>
      <c r="E2" s="36"/>
      <c r="F2" s="36"/>
      <c r="G2" s="36"/>
    </row>
    <row r="3" spans="2:7" ht="16.5" thickBot="1" x14ac:dyDescent="0.3">
      <c r="B3" s="2"/>
      <c r="C3" s="2"/>
      <c r="D3" s="2"/>
      <c r="E3" s="3"/>
      <c r="F3" s="4"/>
      <c r="G3" s="4"/>
    </row>
    <row r="4" spans="2:7" ht="83.25" customHeight="1" x14ac:dyDescent="0.25">
      <c r="B4" s="21" t="s">
        <v>1</v>
      </c>
      <c r="C4" s="15" t="s">
        <v>8</v>
      </c>
      <c r="D4" s="22" t="s">
        <v>5</v>
      </c>
      <c r="E4" s="22" t="s">
        <v>6</v>
      </c>
      <c r="F4" s="16" t="s">
        <v>2</v>
      </c>
      <c r="G4" s="23" t="s">
        <v>3</v>
      </c>
    </row>
    <row r="5" spans="2:7" ht="35.1" customHeight="1" x14ac:dyDescent="0.25">
      <c r="B5" s="8">
        <v>1</v>
      </c>
      <c r="C5" s="44" t="s">
        <v>7</v>
      </c>
      <c r="D5" s="11" t="s">
        <v>12</v>
      </c>
      <c r="E5" s="12" t="s">
        <v>16</v>
      </c>
      <c r="F5" s="20">
        <v>8000</v>
      </c>
      <c r="G5" s="6">
        <f>F5*1.22</f>
        <v>9760</v>
      </c>
    </row>
    <row r="6" spans="2:7" ht="35.25" customHeight="1" x14ac:dyDescent="0.25">
      <c r="B6" s="8">
        <v>2</v>
      </c>
      <c r="C6" s="44" t="s">
        <v>9</v>
      </c>
      <c r="D6" s="11" t="s">
        <v>13</v>
      </c>
      <c r="E6" s="12" t="s">
        <v>17</v>
      </c>
      <c r="F6" s="18">
        <v>26000</v>
      </c>
      <c r="G6" s="6">
        <f>F6*1.22</f>
        <v>31720</v>
      </c>
    </row>
    <row r="7" spans="2:7" ht="39" customHeight="1" x14ac:dyDescent="0.25">
      <c r="B7" s="8">
        <v>3</v>
      </c>
      <c r="C7" s="44" t="s">
        <v>10</v>
      </c>
      <c r="D7" s="11" t="s">
        <v>14</v>
      </c>
      <c r="E7" s="12" t="s">
        <v>18</v>
      </c>
      <c r="F7" s="17">
        <v>6000</v>
      </c>
      <c r="G7" s="6">
        <f>F7*1.22</f>
        <v>7320</v>
      </c>
    </row>
    <row r="8" spans="2:7" ht="37.5" customHeight="1" thickBot="1" x14ac:dyDescent="0.3">
      <c r="B8" s="9">
        <v>4</v>
      </c>
      <c r="C8" s="45" t="s">
        <v>11</v>
      </c>
      <c r="D8" s="13" t="s">
        <v>28</v>
      </c>
      <c r="E8" s="14" t="s">
        <v>18</v>
      </c>
      <c r="F8" s="24">
        <v>18400</v>
      </c>
      <c r="G8" s="7">
        <f>F8*1.22</f>
        <v>22448</v>
      </c>
    </row>
    <row r="9" spans="2:7" ht="21" customHeight="1" x14ac:dyDescent="0.25">
      <c r="B9" s="29" t="s">
        <v>15</v>
      </c>
      <c r="C9" s="30"/>
      <c r="D9" s="30"/>
      <c r="E9" s="30"/>
      <c r="F9" s="30"/>
      <c r="G9" s="31"/>
    </row>
    <row r="10" spans="2:7" ht="20.25" customHeight="1" x14ac:dyDescent="0.25">
      <c r="B10" s="38">
        <v>5</v>
      </c>
      <c r="C10" s="41" t="s">
        <v>19</v>
      </c>
      <c r="D10" s="32" t="s">
        <v>20</v>
      </c>
      <c r="E10" s="12" t="s">
        <v>22</v>
      </c>
      <c r="F10" s="19">
        <v>10000</v>
      </c>
      <c r="G10" s="6">
        <f>F10*1.22</f>
        <v>12200</v>
      </c>
    </row>
    <row r="11" spans="2:7" ht="20.25" customHeight="1" x14ac:dyDescent="0.25">
      <c r="B11" s="39"/>
      <c r="C11" s="42"/>
      <c r="D11" s="33"/>
      <c r="E11" s="12" t="s">
        <v>23</v>
      </c>
      <c r="F11" s="19">
        <v>4000</v>
      </c>
      <c r="G11" s="6">
        <f t="shared" ref="G11:G17" si="0">F11*1.22</f>
        <v>4880</v>
      </c>
    </row>
    <row r="12" spans="2:7" ht="24" customHeight="1" x14ac:dyDescent="0.25">
      <c r="B12" s="39"/>
      <c r="C12" s="42"/>
      <c r="D12" s="34" t="s">
        <v>21</v>
      </c>
      <c r="E12" s="12" t="s">
        <v>24</v>
      </c>
      <c r="F12" s="19">
        <v>6000</v>
      </c>
      <c r="G12" s="6">
        <f t="shared" si="0"/>
        <v>7320</v>
      </c>
    </row>
    <row r="13" spans="2:7" ht="21" customHeight="1" x14ac:dyDescent="0.25">
      <c r="B13" s="40"/>
      <c r="C13" s="43"/>
      <c r="D13" s="35"/>
      <c r="E13" s="12" t="s">
        <v>25</v>
      </c>
      <c r="F13" s="19">
        <v>3000</v>
      </c>
      <c r="G13" s="6">
        <f t="shared" si="0"/>
        <v>3660</v>
      </c>
    </row>
    <row r="14" spans="2:7" ht="24" customHeight="1" x14ac:dyDescent="0.25">
      <c r="B14" s="38">
        <v>6</v>
      </c>
      <c r="C14" s="41" t="s">
        <v>26</v>
      </c>
      <c r="D14" s="32" t="s">
        <v>20</v>
      </c>
      <c r="E14" s="12" t="s">
        <v>22</v>
      </c>
      <c r="F14" s="19">
        <v>10000</v>
      </c>
      <c r="G14" s="6">
        <f t="shared" si="0"/>
        <v>12200</v>
      </c>
    </row>
    <row r="15" spans="2:7" ht="18.75" customHeight="1" x14ac:dyDescent="0.25">
      <c r="B15" s="39"/>
      <c r="C15" s="42"/>
      <c r="D15" s="33"/>
      <c r="E15" s="12" t="s">
        <v>23</v>
      </c>
      <c r="F15" s="19">
        <v>4000</v>
      </c>
      <c r="G15" s="6">
        <f t="shared" si="0"/>
        <v>4880</v>
      </c>
    </row>
    <row r="16" spans="2:7" ht="19.5" customHeight="1" x14ac:dyDescent="0.25">
      <c r="B16" s="39"/>
      <c r="C16" s="42"/>
      <c r="D16" s="34" t="s">
        <v>21</v>
      </c>
      <c r="E16" s="12" t="s">
        <v>24</v>
      </c>
      <c r="F16" s="19">
        <v>6000</v>
      </c>
      <c r="G16" s="6">
        <f t="shared" si="0"/>
        <v>7320</v>
      </c>
    </row>
    <row r="17" spans="2:7" ht="21" customHeight="1" x14ac:dyDescent="0.25">
      <c r="B17" s="40"/>
      <c r="C17" s="43"/>
      <c r="D17" s="35"/>
      <c r="E17" s="12" t="s">
        <v>25</v>
      </c>
      <c r="F17" s="19">
        <v>3000</v>
      </c>
      <c r="G17" s="6">
        <f t="shared" si="0"/>
        <v>3660</v>
      </c>
    </row>
    <row r="18" spans="2:7" ht="16.5" thickBot="1" x14ac:dyDescent="0.3">
      <c r="B18" s="25" t="s">
        <v>4</v>
      </c>
      <c r="C18" s="26"/>
      <c r="D18" s="26"/>
      <c r="E18" s="27"/>
      <c r="F18" s="28"/>
      <c r="G18" s="10">
        <f>G5+G6+G7+G8+G10+G11+G12+G13+G14+G15+G16+G17</f>
        <v>127368</v>
      </c>
    </row>
    <row r="19" spans="2:7" x14ac:dyDescent="0.25">
      <c r="G19" s="5"/>
    </row>
    <row r="23" spans="2:7" x14ac:dyDescent="0.25">
      <c r="F23" s="5"/>
    </row>
  </sheetData>
  <mergeCells count="11">
    <mergeCell ref="B18:F18"/>
    <mergeCell ref="B2:G2"/>
    <mergeCell ref="B9:G9"/>
    <mergeCell ref="C10:C13"/>
    <mergeCell ref="B10:B13"/>
    <mergeCell ref="D10:D11"/>
    <mergeCell ref="D12:D13"/>
    <mergeCell ref="D14:D15"/>
    <mergeCell ref="B14:B17"/>
    <mergeCell ref="C14:C17"/>
    <mergeCell ref="D16:D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Екатерина Николаевна</dc:creator>
  <cp:lastModifiedBy>Лещева Екатерина Николаевна</cp:lastModifiedBy>
  <dcterms:created xsi:type="dcterms:W3CDTF">2025-03-20T12:17:29Z</dcterms:created>
  <dcterms:modified xsi:type="dcterms:W3CDTF">2026-05-08T08:27:19Z</dcterms:modified>
</cp:coreProperties>
</file>